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02"/>
  <workbookPr/>
  <mc:AlternateContent xmlns:mc="http://schemas.openxmlformats.org/markup-compatibility/2006">
    <mc:Choice Requires="x15">
      <x15ac:absPath xmlns:x15ac="http://schemas.microsoft.com/office/spreadsheetml/2010/11/ac" url="Z:\LEED\LE113_FPT.Data.Center\06_Calculation\13_Report\"/>
    </mc:Choice>
  </mc:AlternateContent>
  <xr:revisionPtr revIDLastSave="0" documentId="11_73793B70EE0FD415AA25B8766ECD1933E559006B" xr6:coauthVersionLast="47" xr6:coauthVersionMax="47" xr10:uidLastSave="{00000000-0000-0000-0000-000000000000}"/>
  <bookViews>
    <workbookView xWindow="0" yWindow="0" windowWidth="28800" windowHeight="12450" xr2:uid="{00000000-000D-0000-FFFF-FFFF00000000}"/>
  </bookViews>
  <sheets>
    <sheet name="LEED STRATEGY" sheetId="2" r:id="rId1"/>
  </sheets>
  <definedNames>
    <definedName name="_xlnm.Print_Area" localSheetId="0">'LEED STRATEGY'!$A$1:$D$51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2" l="1"/>
  <c r="D22" i="2"/>
  <c r="D33" i="2" l="1"/>
  <c r="C51" i="2" l="1"/>
</calcChain>
</file>

<file path=xl/sharedStrings.xml><?xml version="1.0" encoding="utf-8"?>
<sst xmlns="http://schemas.openxmlformats.org/spreadsheetml/2006/main" count="125" uniqueCount="79">
  <si>
    <t xml:space="preserve">   GREENVIET CONSULTANCY COMPANY LIMITED</t>
  </si>
  <si>
    <t>Project Name: FPT TELECOM DATA CENTER AT DISTRICT 9</t>
  </si>
  <si>
    <t xml:space="preserve">                        860/60S/16 Xo Viet Nghe Tinh Street, Ward 25, Binh Thanh District, HCMC</t>
  </si>
  <si>
    <t>Stage: Design</t>
  </si>
  <si>
    <t xml:space="preserve">   Tel: +84 8 3834 2787</t>
  </si>
  <si>
    <t>Date issue: 20/02/2019</t>
  </si>
  <si>
    <t>Web: www.greenviet.net</t>
  </si>
  <si>
    <t>Credit ID</t>
  </si>
  <si>
    <t>Credit Name</t>
  </si>
  <si>
    <t>Points Attempted</t>
  </si>
  <si>
    <t>STRATEGY COMPLIANCE</t>
  </si>
  <si>
    <t>Intergrative Process</t>
  </si>
  <si>
    <t>N/A</t>
  </si>
  <si>
    <t>LT credit</t>
  </si>
  <si>
    <t>LT</t>
  </si>
  <si>
    <t>Sensitive Land Protection</t>
  </si>
  <si>
    <t>Surrounding Density and Diverse Uses</t>
  </si>
  <si>
    <t>Bicycle Facilities</t>
  </si>
  <si>
    <t xml:space="preserve">Bố trí 10 chỗ đậu xe đạp theo bản vẽ thiết kế, bao gồm:
- 05 chỗ đậu xe cho nhân viên
- 05 chỗ đậu xe cho khách
và 02 phòng tắm ở Tầng 2 tòa nhà
Cần trang bị Bicycle rack,
Khu vực đậu xe đạp cần có Biển báo và chỉ dẫn cho người sử dụng </t>
  </si>
  <si>
    <t>Reduced Parking Footprint</t>
  </si>
  <si>
    <t xml:space="preserve">Tổng số chỗ đậu xe hơi: 20 chỗ, trong đó bố trí 01 chỗ đậu xe ưu tiên cho xe dùng chung (Carpool)
Khu vực đậu xe dùng chung Carpool cần có Biển báo và chỉ dẫn cho người sử dụng </t>
  </si>
  <si>
    <t>Green Vehicles</t>
  </si>
  <si>
    <t xml:space="preserve">Tổng số chỗ đậu xe hơi: 20 chỗ, trong đó bố trí:
- 01 chỗ đậu xe ưu tiên cho phương tiện xanh (Green vehicle) và
- 01 chỗ đậu xe có lắp trạm sạc điện
Khu vực đậu xe điện và trạm sạc điền cần có Biển báo và chỉ dẫn cho người sử dụng </t>
  </si>
  <si>
    <t>SS credit</t>
  </si>
  <si>
    <t>SS</t>
  </si>
  <si>
    <t>Site Assessment</t>
  </si>
  <si>
    <t>Site Development - Protect or Restore Habitat</t>
  </si>
  <si>
    <t>Diện tích mảng xanh (tầng trệt và tầng mái): 2,754 m2, đạt 30.62%
Đáp ứng yêu cầu về loại cây xanh và đất trồng cây (testing đất, giải pháp cải tạo đất trồng cây)</t>
  </si>
  <si>
    <t>Open Space</t>
  </si>
  <si>
    <t>Diện tích không gian mở = diện tích mảng xanh (tầng trệt và tầng mái): 2,754 m2, đạt 30.62%</t>
  </si>
  <si>
    <t>Heat Island Reduction</t>
  </si>
  <si>
    <t>- Đường sử dụng bê tông trắng (SR = 0.7): 2,552 m2
- Mái bê tông sơn trắng loại Dulux Professional Weathershield E1000 (SRI = 99): 1,833 m2
- Diện tích mái xanh: 246 m2
- Mái bãi đậu xe: mái dây leo</t>
  </si>
  <si>
    <t>Light Pollution Reduction</t>
  </si>
  <si>
    <t>- Điều khiển đèn chiếu sáng ngoài bằng timer.
- Bố trí đèn hướng vào phía trong dự án.
- Detail theo bộ bản vẽ thiết kế của AVN.</t>
  </si>
  <si>
    <t>WE</t>
  </si>
  <si>
    <t xml:space="preserve">WE </t>
  </si>
  <si>
    <t>Outdoor Water Use Reduction</t>
  </si>
  <si>
    <t>Y</t>
  </si>
  <si>
    <t>Indoor Water Use Reduction</t>
  </si>
  <si>
    <t>Building-Level Water Metering</t>
  </si>
  <si>
    <t>- Lắp đặt đồng hồ đo nước tổng (Theo bộ bản vẽ thiết kế của AVN)</t>
  </si>
  <si>
    <t>- Trồng cây phù hợp điều kiện khí hậu và có nhu cầu tưới thấp theo bản vẽ thiết kế
- Lắp đặt vòi tưới phun mưa tiết kiệm lượng nước tưới tiêu
- Tuân thủ Hệ thống tái sử dụng nước (nước mưa và nước ngưng) cho tưới tiêu, chi tiết theo bộ bản vẽ thiết kế</t>
  </si>
  <si>
    <t>Sử dụng thiết bị tiết kiệm nước như sau:
- Bồn cầu (KOHLER K-17714VN):  Dual flush 3L/4.5 LPF
- Bồn tiểu nam (KOHLER K-8791T):   0.5 LPF
- Vòi rửa tay (KOHLER K-20012T):   1.0 LPM
- Vòi tắm (NIAGARA N2615CH):  3.8 LPM</t>
  </si>
  <si>
    <t>Cooling Tower</t>
  </si>
  <si>
    <r>
      <t xml:space="preserve">- Nước cấp cho Condenser và make-up-water phải đạt chất lượng tối thiểu như sau (tính theo 10 cycles), thấp hơn-tốt hơn:
+ Độ kiềm tổng quy về CaCO3: 8,62 ppm.
+ Hàm lượng clorua (Cl-): 7,034 ppm.
+ Độ dẫn điện (EC) ở 25oC: 84,2 ppm.
+ Hàm lượng CaCO3 quy ra từ Ca: 32,8 ppm.
+ </t>
    </r>
    <r>
      <rPr>
        <b/>
        <i/>
        <sz val="11"/>
        <rFont val="Calibri"/>
        <family val="2"/>
        <scheme val="minor"/>
      </rPr>
      <t>Hàm lượng SiO2 quy ra từ silic: 9,6 ppm</t>
    </r>
    <r>
      <rPr>
        <i/>
        <sz val="11"/>
        <rFont val="Calibri"/>
        <family val="2"/>
        <scheme val="minor"/>
      </rPr>
      <t>.</t>
    </r>
  </si>
  <si>
    <t>Water Metering</t>
  </si>
  <si>
    <t>Lắp đặt đồng hồ nước cho nguồn tiêu thụ chính theo bản vẽ thiết kế:
- 15 đồng hồ đo nước cấp thiết bị vệ sinh mỗi tầng, mỗi khu vực
- 01 đồng hồ đo nước cấp cho nhà bảo vệ
- 01 đồng hồ đo nước tưới tiêu
- 01 đồng hồ đo nước cấp cho tháp giải nhiệt</t>
  </si>
  <si>
    <t>EA</t>
  </si>
  <si>
    <t>Minimum Energy Performance &amp; Optimize Energy Performance</t>
  </si>
  <si>
    <t>- Kết cấu bao che:
 + Kính: U-4.0, SHGC-0.34, VLT-0.46.
 + Tường gạch không nung 210mm: U-value=1.7.
 + Mái bê tông có lớp cách nhiệt: U-value=0.5.
- Lighting : Lắp đặt và thi công theo bộ bản vẽ thiết kế của AVN. Chú ý lắp đặt các cảm biến theo đúng bản vẽ thiết kế để đạt yêu cầu LEED.
- HVAC: Lắp đặt và thi công theo bộ bản vẽ thiết kế của Aurecon.Chọn thiết bị theo đúng yêu cầu của Spec &amp; Technical Data.</t>
  </si>
  <si>
    <t>Building-Level Energy Metering</t>
  </si>
  <si>
    <t>Fundamental Refrigerant Management</t>
  </si>
  <si>
    <t>Các chiller làm lạnh nước sử dụng loại ga R134A, R514A hoặc tương đương.</t>
  </si>
  <si>
    <t>Optimize Energy Performance</t>
  </si>
  <si>
    <t>Advanced Energy Metering</t>
  </si>
  <si>
    <t>- Lắp đặt các đồng hồ đo đếm và giám sát theo sơ đồ nguyên lý hệ thống điện.
- Các đồng hồ cần là đồng hồ đa chức năng và có khả năng ghi nhớ dữ liệu.</t>
  </si>
  <si>
    <t>Enhanced Refrigerant Management</t>
  </si>
  <si>
    <t>Các chiller làm lạnh nước sử dụng loại ga R134A, R514A hoặc tương đương. Chọn thiết bị theo hãng như yêu cầu trong Technical Data.</t>
  </si>
  <si>
    <t>MR</t>
  </si>
  <si>
    <t>Storage and Collection of Recyclables</t>
  </si>
  <si>
    <t>Bố trí phòng rác ở Căn tin có phân loại 2 khu riêng biệt bao gồm 7 loại cơ bản: Khu rác tái chế (giấy, carton, kính, nhựa, kim loại), và Khu rác nguy hại (pin, và rác điện tử).</t>
  </si>
  <si>
    <t>IEQ</t>
  </si>
  <si>
    <t>Minimum Indoor Air Quality Performance</t>
  </si>
  <si>
    <t>Lắp đặt và thi công hệ thống thông gió theo bộ bản vẽ thiết kế của Aurecon. Chú ý đảm bảo lưu lượng theo bản tính thông gió.</t>
  </si>
  <si>
    <t>Environmental Tobacco Smoke Control</t>
  </si>
  <si>
    <t xml:space="preserve">Cấm hút thuốc trong toàn bộ khuôn viên dự á. 
Tại khu vực cổng vào, thi công bảng hiệu cấm hút thuốc theo bản vẽ LEED. </t>
  </si>
  <si>
    <t>Enhanced Indoor Air Quality Strategies</t>
  </si>
  <si>
    <t>- Lắp đặt và thi công hệ thống thông gió theo bộ bản vẽ thiết kế của Aurecon. Chú ý đảm bảo lưu lượng theo bản tính thông gió.
- Thiết bị xử lý gió tươi (PAU) có filter đạt MERV 13 trở lên.
- Có lắp đặt thảm với chiều dài tối thiểu 3m ở các lối ra vào chính.</t>
  </si>
  <si>
    <t>Daylight</t>
  </si>
  <si>
    <t xml:space="preserve">Yêu cầu loại kính sử dụng có VLT = 0.46. </t>
  </si>
  <si>
    <t>Quality View</t>
  </si>
  <si>
    <t>Innovation</t>
  </si>
  <si>
    <t>Exemplary</t>
  </si>
  <si>
    <t>Regional</t>
  </si>
  <si>
    <t>Regional Priority: Specific Credit - 01</t>
  </si>
  <si>
    <t>Regional Priority: Specific Credit - 02</t>
  </si>
  <si>
    <t>Regional Priority: Specific Credit - 03</t>
  </si>
  <si>
    <t>Regional Priority: Specific Credit - 04</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</si>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</sst>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32">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i/>
      <sz val="11"/>
      <name val="Calibri"/>
      <family val="2"/>
      <scheme val="minor"/>
    </font>
    <font>
      <b/>
      <sz val="13"/>
      <color rgb="FF92D050"/>
      <name val="Calibri"/>
      <family val="2"/>
      <scheme val="minor"/>
    </font>
    <font>
      <sz val="13"/>
      <color rgb="FF92D050"/>
      <name val="Calibri"/>
      <family val="2"/>
      <scheme val="minor"/>
    </font>
    <font>
      <b/>
      <sz val="13"/>
      <name val="Calibri"/>
      <family val="2"/>
      <scheme val="minor"/>
    </font>
    <font>
      <b/>
      <sz val="14"/>
      <name val="Calibri"/>
      <family val="2"/>
      <scheme val="minor"/>
    </font>
    <font>
      <b/>
      <sz val="16"/>
      <name val="Calibri"/>
      <family val="2"/>
      <scheme val="minor"/>
    </font>
    <font>
      <sz val="11"/>
      <color indexed="8"/>
      <name val="Calibri"/>
      <family val="2"/>
      <scheme val="minor"/>
    </font>
    <font>
      <b/>
      <sz val="10"/>
      <name val="Calibri"/>
      <family val="2"/>
      <scheme val="minor"/>
    </font>
    <font>
      <sz val="14"/>
      <color theme="1"/>
      <name val="Calibri"/>
      <family val="2"/>
      <scheme val="minor"/>
    </font>
    <font>
      <b/>
      <sz val="12"/>
      <name val="Calibri"/>
      <family val="2"/>
      <scheme val="minor"/>
    </font>
    <font>
      <b/>
      <sz val="8.5"/>
      <color theme="3" tint="-0.499984740745262"/>
      <name val="Arial"/>
      <family val="2"/>
    </font>
    <font>
      <b/>
      <i/>
      <sz val="11"/>
      <name val="Calibri"/>
      <family val="2"/>
      <scheme val="minor"/>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92D05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bgColor indexed="64"/>
      </patternFill>
    </fill>
  </fills>
  <borders count="36">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3">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30" borderId="1" applyNumberFormat="0" applyAlignment="0" applyProtection="0"/>
    <xf numFmtId="0" fontId="12" fillId="0" borderId="6" applyNumberFormat="0" applyFill="0" applyAlignment="0" applyProtection="0"/>
    <xf numFmtId="0" fontId="13" fillId="31" borderId="0" applyNumberFormat="0" applyBorder="0" applyAlignment="0" applyProtection="0"/>
    <xf numFmtId="0" fontId="1" fillId="32" borderId="7" applyNumberFormat="0" applyFont="0" applyAlignment="0" applyProtection="0"/>
    <xf numFmtId="0" fontId="14" fillId="27"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xf numFmtId="0" fontId="1" fillId="0" borderId="0"/>
  </cellStyleXfs>
  <cellXfs count="82">
    <xf numFmtId="0" fontId="0" fillId="0" borderId="0" xfId="0"/>
    <xf numFmtId="0" fontId="18" fillId="0" borderId="0" xfId="0" applyFont="1"/>
    <xf numFmtId="3" fontId="18" fillId="0" borderId="10" xfId="0" applyNumberFormat="1" applyFont="1" applyBorder="1" applyAlignment="1">
      <alignment horizontal="center" vertical="center"/>
    </xf>
    <xf numFmtId="0" fontId="17" fillId="0" borderId="0" xfId="0" applyFont="1"/>
    <xf numFmtId="0" fontId="20" fillId="0" borderId="10" xfId="0" applyFont="1" applyBorder="1" applyAlignment="1">
      <alignment vertical="center" wrapText="1"/>
    </xf>
    <xf numFmtId="0" fontId="20" fillId="0" borderId="10" xfId="0" quotePrefix="1" applyFont="1" applyBorder="1" applyAlignment="1">
      <alignment vertical="center" wrapText="1"/>
    </xf>
    <xf numFmtId="0" fontId="20" fillId="0" borderId="11" xfId="0" applyFont="1" applyBorder="1" applyAlignment="1">
      <alignment vertical="center" wrapText="1"/>
    </xf>
    <xf numFmtId="3" fontId="18" fillId="0" borderId="11" xfId="0" applyNumberFormat="1" applyFont="1" applyBorder="1" applyAlignment="1">
      <alignment horizontal="center" vertical="center"/>
    </xf>
    <xf numFmtId="0" fontId="18" fillId="0" borderId="12" xfId="0" applyFont="1" applyBorder="1" applyAlignment="1">
      <alignment vertical="center" wrapText="1"/>
    </xf>
    <xf numFmtId="0" fontId="20" fillId="0" borderId="13" xfId="0" applyFont="1" applyBorder="1" applyAlignment="1">
      <alignment vertical="center" wrapText="1"/>
    </xf>
    <xf numFmtId="3" fontId="18" fillId="0" borderId="13" xfId="0" applyNumberFormat="1" applyFont="1" applyBorder="1" applyAlignment="1">
      <alignment horizontal="center" vertical="center"/>
    </xf>
    <xf numFmtId="0" fontId="18" fillId="0" borderId="15" xfId="0" applyFont="1" applyBorder="1" applyAlignment="1">
      <alignment vertical="center" wrapText="1"/>
    </xf>
    <xf numFmtId="49" fontId="20" fillId="0" borderId="16" xfId="0" applyNumberFormat="1" applyFont="1" applyBorder="1" applyAlignment="1">
      <alignment horizontal="left" vertical="center" wrapText="1"/>
    </xf>
    <xf numFmtId="0" fontId="18" fillId="0" borderId="15" xfId="0" applyFont="1" applyBorder="1" applyAlignment="1">
      <alignment vertical="center"/>
    </xf>
    <xf numFmtId="0" fontId="20" fillId="0" borderId="16" xfId="0" applyFont="1" applyBorder="1" applyAlignment="1">
      <alignment horizontal="left" vertical="center" wrapText="1"/>
    </xf>
    <xf numFmtId="0" fontId="20" fillId="0" borderId="16" xfId="0" quotePrefix="1" applyFont="1" applyBorder="1" applyAlignment="1">
      <alignment horizontal="left" vertical="center" wrapText="1"/>
    </xf>
    <xf numFmtId="0" fontId="20" fillId="0" borderId="16" xfId="0" quotePrefix="1" applyFont="1" applyBorder="1" applyAlignment="1">
      <alignment vertical="center" wrapText="1"/>
    </xf>
    <xf numFmtId="164" fontId="22" fillId="39" borderId="0" xfId="0" applyNumberFormat="1" applyFont="1" applyFill="1" applyAlignment="1">
      <alignment horizontal="right" vertical="center"/>
    </xf>
    <xf numFmtId="164" fontId="23" fillId="39" borderId="0" xfId="0" applyNumberFormat="1" applyFont="1" applyFill="1" applyAlignment="1">
      <alignment horizontal="left" vertical="center"/>
    </xf>
    <xf numFmtId="164" fontId="25" fillId="39" borderId="0" xfId="0" applyNumberFormat="1" applyFont="1" applyFill="1" applyAlignment="1">
      <alignment horizontal="left" vertical="center"/>
    </xf>
    <xf numFmtId="0" fontId="26" fillId="0" borderId="0" xfId="42" applyFont="1"/>
    <xf numFmtId="0" fontId="0" fillId="0" borderId="0" xfId="0" applyAlignment="1">
      <alignment horizontal="center"/>
    </xf>
    <xf numFmtId="0" fontId="0" fillId="0" borderId="0" xfId="0" applyAlignment="1">
      <alignment horizontal="left"/>
    </xf>
    <xf numFmtId="0" fontId="28" fillId="0" borderId="0" xfId="0" applyFont="1"/>
    <xf numFmtId="0" fontId="16" fillId="0" borderId="0" xfId="0" applyFont="1"/>
    <xf numFmtId="0" fontId="20" fillId="0" borderId="14" xfId="0" applyFont="1" applyBorder="1" applyAlignment="1">
      <alignment horizontal="left" vertical="center" wrapText="1"/>
    </xf>
    <xf numFmtId="0" fontId="19" fillId="34" borderId="17" xfId="0" applyFont="1" applyFill="1" applyBorder="1" applyAlignment="1">
      <alignment vertical="center" wrapText="1"/>
    </xf>
    <xf numFmtId="0" fontId="16" fillId="34" borderId="18" xfId="0" applyFont="1" applyFill="1" applyBorder="1"/>
    <xf numFmtId="3" fontId="16" fillId="34" borderId="18" xfId="0" applyNumberFormat="1" applyFont="1" applyFill="1" applyBorder="1" applyAlignment="1">
      <alignment horizontal="center"/>
    </xf>
    <xf numFmtId="0" fontId="16" fillId="34" borderId="19" xfId="0" applyFont="1" applyFill="1" applyBorder="1" applyAlignment="1">
      <alignment horizontal="left"/>
    </xf>
    <xf numFmtId="0" fontId="20" fillId="0" borderId="22" xfId="0" quotePrefix="1" applyFont="1" applyBorder="1" applyAlignment="1">
      <alignment horizontal="left" vertical="center" wrapText="1"/>
    </xf>
    <xf numFmtId="0" fontId="18" fillId="0" borderId="10" xfId="0" applyFont="1" applyBorder="1" applyAlignment="1">
      <alignment horizontal="center" vertical="center" wrapText="1"/>
    </xf>
    <xf numFmtId="0" fontId="30" fillId="0" borderId="10" xfId="0" applyFont="1" applyBorder="1" applyAlignment="1" applyProtection="1">
      <alignment vertical="center"/>
      <protection locked="0"/>
    </xf>
    <xf numFmtId="164" fontId="22" fillId="39" borderId="28" xfId="0" applyNumberFormat="1" applyFont="1" applyFill="1" applyBorder="1" applyAlignment="1">
      <alignment horizontal="right" vertical="center"/>
    </xf>
    <xf numFmtId="164" fontId="22" fillId="39" borderId="29" xfId="0" applyNumberFormat="1" applyFont="1" applyFill="1" applyBorder="1" applyAlignment="1">
      <alignment horizontal="right" vertical="center"/>
    </xf>
    <xf numFmtId="164" fontId="21" fillId="39" borderId="30" xfId="0" applyNumberFormat="1" applyFont="1" applyFill="1" applyBorder="1" applyAlignment="1">
      <alignment horizontal="right"/>
    </xf>
    <xf numFmtId="164" fontId="22" fillId="39" borderId="21" xfId="0" applyNumberFormat="1" applyFont="1" applyFill="1" applyBorder="1" applyAlignment="1">
      <alignment horizontal="right" vertical="center"/>
    </xf>
    <xf numFmtId="0" fontId="22" fillId="39" borderId="21" xfId="0" applyFont="1" applyFill="1" applyBorder="1" applyAlignment="1">
      <alignment horizontal="right" vertical="center"/>
    </xf>
    <xf numFmtId="0" fontId="0" fillId="39" borderId="21" xfId="0" applyFill="1" applyBorder="1" applyAlignment="1">
      <alignment horizontal="right" vertical="center"/>
    </xf>
    <xf numFmtId="0" fontId="24" fillId="0" borderId="15" xfId="0" applyFont="1" applyBorder="1" applyAlignment="1">
      <alignment vertical="center" wrapText="1"/>
    </xf>
    <xf numFmtId="0" fontId="18" fillId="0" borderId="23" xfId="0" applyFont="1" applyBorder="1" applyAlignment="1">
      <alignment vertical="center" wrapText="1"/>
    </xf>
    <xf numFmtId="0" fontId="20" fillId="0" borderId="22" xfId="0" applyFont="1" applyBorder="1" applyAlignment="1">
      <alignment horizontal="left" vertical="center" wrapText="1"/>
    </xf>
    <xf numFmtId="0" fontId="19" fillId="0" borderId="15" xfId="0" applyFont="1" applyBorder="1" applyAlignment="1">
      <alignment horizontal="center" vertical="center" wrapText="1"/>
    </xf>
    <xf numFmtId="0" fontId="0" fillId="0" borderId="15" xfId="0" applyBorder="1"/>
    <xf numFmtId="0" fontId="18" fillId="0" borderId="34" xfId="0" applyFont="1" applyBorder="1" applyAlignment="1">
      <alignment vertical="center" wrapText="1"/>
    </xf>
    <xf numFmtId="0" fontId="20" fillId="0" borderId="27" xfId="0" applyFont="1" applyBorder="1" applyAlignment="1">
      <alignment vertical="center" wrapText="1"/>
    </xf>
    <xf numFmtId="3" fontId="18" fillId="0" borderId="27" xfId="0" applyNumberFormat="1" applyFont="1" applyBorder="1" applyAlignment="1">
      <alignment horizontal="center" vertical="center"/>
    </xf>
    <xf numFmtId="0" fontId="20" fillId="0" borderId="35" xfId="0" quotePrefix="1" applyFont="1" applyBorder="1" applyAlignment="1">
      <alignment horizontal="left" vertical="center" wrapText="1"/>
    </xf>
    <xf numFmtId="164" fontId="29" fillId="39" borderId="20" xfId="0" applyNumberFormat="1" applyFont="1" applyFill="1" applyBorder="1" applyAlignment="1">
      <alignment horizontal="left" vertical="center"/>
    </xf>
    <xf numFmtId="0" fontId="27" fillId="33" borderId="27" xfId="0" applyFont="1" applyFill="1" applyBorder="1" applyAlignment="1">
      <alignment horizontal="center" vertical="center" wrapText="1"/>
    </xf>
    <xf numFmtId="0" fontId="27" fillId="33" borderId="35" xfId="0" applyFont="1" applyFill="1" applyBorder="1" applyAlignment="1">
      <alignment horizontal="center" vertical="center" wrapText="1"/>
    </xf>
    <xf numFmtId="0" fontId="27" fillId="33" borderId="34" xfId="0" applyFont="1" applyFill="1" applyBorder="1" applyAlignment="1">
      <alignment horizontal="center" vertical="center" wrapText="1"/>
    </xf>
    <xf numFmtId="0" fontId="19" fillId="0" borderId="25" xfId="0" applyFont="1" applyBorder="1" applyAlignment="1">
      <alignment horizontal="left" vertical="center" wrapText="1"/>
    </xf>
    <xf numFmtId="0" fontId="19" fillId="0" borderId="24" xfId="0" applyFont="1" applyBorder="1" applyAlignment="1">
      <alignment horizontal="left" vertical="center" wrapText="1"/>
    </xf>
    <xf numFmtId="0" fontId="19" fillId="0" borderId="26" xfId="0" applyFont="1" applyBorder="1" applyAlignment="1">
      <alignment horizontal="left" vertical="center" wrapText="1"/>
    </xf>
    <xf numFmtId="0" fontId="19" fillId="38" borderId="25" xfId="0" applyFont="1" applyFill="1" applyBorder="1" applyAlignment="1">
      <alignment horizontal="left" vertical="center" wrapText="1"/>
    </xf>
    <xf numFmtId="0" fontId="19" fillId="38" borderId="24" xfId="0" applyFont="1" applyFill="1" applyBorder="1" applyAlignment="1">
      <alignment horizontal="left" vertical="center" wrapText="1"/>
    </xf>
    <xf numFmtId="0" fontId="19" fillId="38" borderId="26" xfId="0" applyFont="1" applyFill="1" applyBorder="1" applyAlignment="1">
      <alignment horizontal="left" vertical="center" wrapText="1"/>
    </xf>
    <xf numFmtId="0" fontId="19" fillId="38" borderId="15" xfId="0" applyFont="1" applyFill="1" applyBorder="1" applyAlignment="1">
      <alignment horizontal="left" vertical="center" wrapText="1"/>
    </xf>
    <xf numFmtId="0" fontId="19" fillId="38" borderId="10" xfId="0" applyFont="1" applyFill="1" applyBorder="1" applyAlignment="1">
      <alignment horizontal="left" vertical="center" wrapText="1"/>
    </xf>
    <xf numFmtId="0" fontId="19" fillId="38" borderId="16" xfId="0" applyFont="1" applyFill="1" applyBorder="1" applyAlignment="1">
      <alignment horizontal="left" vertical="center" wrapText="1"/>
    </xf>
    <xf numFmtId="0" fontId="19" fillId="35" borderId="23" xfId="0" applyFont="1" applyFill="1" applyBorder="1" applyAlignment="1">
      <alignment horizontal="left" vertical="center" wrapText="1"/>
    </xf>
    <xf numFmtId="0" fontId="19" fillId="35" borderId="11" xfId="0" applyFont="1" applyFill="1" applyBorder="1" applyAlignment="1">
      <alignment horizontal="left" vertical="center" wrapText="1"/>
    </xf>
    <xf numFmtId="0" fontId="19" fillId="35" borderId="22" xfId="0" applyFont="1" applyFill="1" applyBorder="1" applyAlignment="1">
      <alignment horizontal="left" vertical="center" wrapText="1"/>
    </xf>
    <xf numFmtId="0" fontId="27" fillId="0" borderId="31" xfId="0" applyFont="1" applyBorder="1" applyAlignment="1">
      <alignment horizontal="center"/>
    </xf>
    <xf numFmtId="0" fontId="27" fillId="0" borderId="32" xfId="0" applyFont="1" applyBorder="1" applyAlignment="1">
      <alignment horizontal="center"/>
    </xf>
    <xf numFmtId="0" fontId="27" fillId="0" borderId="33" xfId="0" applyFont="1" applyBorder="1" applyAlignment="1">
      <alignment horizontal="center"/>
    </xf>
    <xf numFmtId="0" fontId="29" fillId="34" borderId="25" xfId="0" applyFont="1" applyFill="1" applyBorder="1" applyAlignment="1">
      <alignment horizontal="left" vertical="center" wrapText="1"/>
    </xf>
    <xf numFmtId="0" fontId="29" fillId="34" borderId="24" xfId="0" applyFont="1" applyFill="1" applyBorder="1" applyAlignment="1">
      <alignment horizontal="left" vertical="center" wrapText="1"/>
    </xf>
    <xf numFmtId="0" fontId="29" fillId="34" borderId="26" xfId="0" applyFont="1" applyFill="1" applyBorder="1" applyAlignment="1">
      <alignment horizontal="left" vertical="center" wrapText="1"/>
    </xf>
    <xf numFmtId="0" fontId="29" fillId="35" borderId="15" xfId="0" applyFont="1" applyFill="1" applyBorder="1" applyAlignment="1">
      <alignment horizontal="left" vertical="center" wrapText="1"/>
    </xf>
    <xf numFmtId="0" fontId="29" fillId="35" borderId="10" xfId="0" applyFont="1" applyFill="1" applyBorder="1" applyAlignment="1">
      <alignment horizontal="left" vertical="center" wrapText="1"/>
    </xf>
    <xf numFmtId="0" fontId="29" fillId="35" borderId="16" xfId="0" applyFont="1" applyFill="1" applyBorder="1" applyAlignment="1">
      <alignment horizontal="left" vertical="center" wrapText="1"/>
    </xf>
    <xf numFmtId="0" fontId="19" fillId="36" borderId="15" xfId="0" applyFont="1" applyFill="1" applyBorder="1" applyAlignment="1">
      <alignment horizontal="left" vertical="center" wrapText="1"/>
    </xf>
    <xf numFmtId="0" fontId="18" fillId="36" borderId="10" xfId="0" applyFont="1" applyFill="1" applyBorder="1" applyAlignment="1">
      <alignment horizontal="left" vertical="center" wrapText="1"/>
    </xf>
    <xf numFmtId="0" fontId="18" fillId="36" borderId="16" xfId="0" applyFont="1" applyFill="1" applyBorder="1" applyAlignment="1">
      <alignment horizontal="left" vertical="center" wrapText="1"/>
    </xf>
    <xf numFmtId="0" fontId="19" fillId="37" borderId="15" xfId="0" applyFont="1" applyFill="1" applyBorder="1" applyAlignment="1">
      <alignment horizontal="left" vertical="center" wrapText="1"/>
    </xf>
    <xf numFmtId="0" fontId="19" fillId="37" borderId="10" xfId="0" applyFont="1" applyFill="1" applyBorder="1" applyAlignment="1">
      <alignment horizontal="left" vertical="center" wrapText="1"/>
    </xf>
    <xf numFmtId="0" fontId="19" fillId="37" borderId="16" xfId="0" applyFont="1" applyFill="1" applyBorder="1" applyAlignment="1">
      <alignment horizontal="left" vertical="center" wrapText="1"/>
    </xf>
    <xf numFmtId="0" fontId="29" fillId="36" borderId="25" xfId="0" applyFont="1" applyFill="1" applyBorder="1" applyAlignment="1">
      <alignment horizontal="left" vertical="center" wrapText="1"/>
    </xf>
    <xf numFmtId="0" fontId="29" fillId="36" borderId="24" xfId="0" applyFont="1" applyFill="1" applyBorder="1" applyAlignment="1">
      <alignment horizontal="left" vertical="center" wrapText="1"/>
    </xf>
    <xf numFmtId="0" fontId="29" fillId="36" borderId="26" xfId="0" applyFont="1" applyFill="1" applyBorder="1" applyAlignment="1">
      <alignment horizontal="left"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ình thường" xfId="0" builtinId="0"/>
    <cellStyle name="Đầu đề 1" xfId="30" builtinId="16" customBuiltin="1"/>
    <cellStyle name="Đầu đề 2" xfId="31" builtinId="17" customBuiltin="1"/>
    <cellStyle name="Đầu đề 3" xfId="32" builtinId="18" customBuiltin="1"/>
    <cellStyle name="Đầu đề 4" xfId="33" builtinId="19" customBuiltin="1"/>
    <cellStyle name="Đầu ra" xfId="38" builtinId="21" customBuiltin="1"/>
    <cellStyle name="Đầu vào" xfId="34" builtinId="20" customBuiltin="1"/>
    <cellStyle name="Ghi chú" xfId="37" builtinId="10" customBuiltin="1"/>
    <cellStyle name="Kiểm tra Ô" xfId="27" builtinId="23" customBuiltin="1"/>
    <cellStyle name="Normal 3 2" xfId="42" xr:uid="{00000000-0005-0000-0000-000025000000}"/>
    <cellStyle name="Ô được Nối kết" xfId="35" builtinId="24" customBuiltin="1"/>
    <cellStyle name="Tiêu đề" xfId="39" builtinId="15" customBuiltin="1"/>
    <cellStyle name="Tính toán" xfId="26" builtinId="22" customBuiltin="1"/>
    <cellStyle name="Tổng" xfId="40" builtinId="25" customBuiltin="1"/>
    <cellStyle name="Tốt" xfId="29" builtinId="26" customBuiltin="1"/>
    <cellStyle name="Trung lập" xfId="36" builtinId="28" customBuiltin="1"/>
    <cellStyle name="Văn bản Cảnh báo" xfId="41" builtinId="11" customBuiltin="1"/>
    <cellStyle name="Văn bản Giải thích" xfId="28" builtinId="53" customBuiltin="1"/>
    <cellStyle name="Xấu" xfId="25"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98612</xdr:colOff>
      <xdr:row>0</xdr:row>
      <xdr:rowOff>71717</xdr:rowOff>
    </xdr:from>
    <xdr:to>
      <xdr:col>1</xdr:col>
      <xdr:colOff>245187</xdr:colOff>
      <xdr:row>0</xdr:row>
      <xdr:rowOff>600635</xdr:rowOff>
    </xdr:to>
    <xdr:pic>
      <xdr:nvPicPr>
        <xdr:cNvPr id="2" name="Picture 2" descr="usgbc_logo_blk.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612" y="71717"/>
          <a:ext cx="550435" cy="5289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6719943</xdr:colOff>
      <xdr:row>0</xdr:row>
      <xdr:rowOff>68081</xdr:rowOff>
    </xdr:from>
    <xdr:to>
      <xdr:col>3</xdr:col>
      <xdr:colOff>7540662</xdr:colOff>
      <xdr:row>0</xdr:row>
      <xdr:rowOff>546510</xdr:rowOff>
    </xdr:to>
    <xdr:pic>
      <xdr:nvPicPr>
        <xdr:cNvPr id="3" name="Picture 2" descr="Logo - Rev A with Slogan.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53868" y="68081"/>
          <a:ext cx="820719" cy="478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1"/>
  <sheetViews>
    <sheetView showGridLines="0" tabSelected="1" zoomScaleNormal="100" zoomScaleSheetLayoutView="100" workbookViewId="0">
      <pane xSplit="3" ySplit="7" topLeftCell="D36" activePane="bottomRight" state="frozen"/>
      <selection pane="bottomRight" activeCell="A46" sqref="A46:D46"/>
      <selection pane="bottomLeft" activeCell="A8" sqref="A8"/>
      <selection pane="topRight" activeCell="D1" sqref="D1"/>
    </sheetView>
  </sheetViews>
  <sheetFormatPr defaultColWidth="8.85546875" defaultRowHeight="14.45"/>
  <cols>
    <col min="1" max="1" width="5.85546875" customWidth="1"/>
    <col min="2" max="2" width="53.42578125" bestFit="1" customWidth="1"/>
    <col min="3" max="3" width="11.7109375" style="21" customWidth="1"/>
    <col min="4" max="4" width="113.7109375" style="22" customWidth="1"/>
  </cols>
  <sheetData>
    <row r="1" spans="1:4" ht="64.900000000000006" customHeight="1">
      <c r="A1" s="33"/>
      <c r="B1" s="34"/>
      <c r="C1" s="34"/>
      <c r="D1" s="35" t="s">
        <v>0</v>
      </c>
    </row>
    <row r="2" spans="1:4" ht="21">
      <c r="A2" s="48" t="s">
        <v>1</v>
      </c>
      <c r="B2" s="19"/>
      <c r="C2" s="17"/>
      <c r="D2" s="36" t="s">
        <v>2</v>
      </c>
    </row>
    <row r="3" spans="1:4" s="20" customFormat="1" ht="17.100000000000001">
      <c r="A3" s="48" t="s">
        <v>3</v>
      </c>
      <c r="B3" s="18"/>
      <c r="C3" s="17"/>
      <c r="D3" s="37" t="s">
        <v>4</v>
      </c>
    </row>
    <row r="4" spans="1:4" s="20" customFormat="1" ht="17.100000000000001">
      <c r="A4" s="48" t="s">
        <v>5</v>
      </c>
      <c r="B4" s="18"/>
      <c r="C4" s="17"/>
      <c r="D4" s="38" t="s">
        <v>6</v>
      </c>
    </row>
    <row r="5" spans="1:4" ht="15" thickBot="1">
      <c r="A5" s="64"/>
      <c r="B5" s="65"/>
      <c r="C5" s="65"/>
      <c r="D5" s="66"/>
    </row>
    <row r="6" spans="1:4" s="23" customFormat="1" ht="26.1">
      <c r="A6" s="51" t="s">
        <v>7</v>
      </c>
      <c r="B6" s="49" t="s">
        <v>8</v>
      </c>
      <c r="C6" s="49" t="s">
        <v>9</v>
      </c>
      <c r="D6" s="50" t="s">
        <v>10</v>
      </c>
    </row>
    <row r="7" spans="1:4" s="23" customFormat="1" ht="18.600000000000001">
      <c r="A7" s="79" t="s">
        <v>11</v>
      </c>
      <c r="B7" s="80"/>
      <c r="C7" s="80"/>
      <c r="D7" s="81"/>
    </row>
    <row r="8" spans="1:4" s="23" customFormat="1" ht="18.600000000000001">
      <c r="A8" s="39"/>
      <c r="B8" s="6" t="s">
        <v>11</v>
      </c>
      <c r="C8" s="2">
        <v>1</v>
      </c>
      <c r="D8" s="14" t="s">
        <v>12</v>
      </c>
    </row>
    <row r="9" spans="1:4" s="3" customFormat="1" ht="15.6">
      <c r="A9" s="67" t="s">
        <v>13</v>
      </c>
      <c r="B9" s="68"/>
      <c r="C9" s="68"/>
      <c r="D9" s="69"/>
    </row>
    <row r="10" spans="1:4" s="3" customFormat="1">
      <c r="A10" s="11" t="s">
        <v>14</v>
      </c>
      <c r="B10" s="4" t="s">
        <v>15</v>
      </c>
      <c r="C10" s="2">
        <v>1</v>
      </c>
      <c r="D10" s="14" t="s">
        <v>12</v>
      </c>
    </row>
    <row r="11" spans="1:4" s="3" customFormat="1">
      <c r="A11" s="44" t="s">
        <v>14</v>
      </c>
      <c r="B11" s="45" t="s">
        <v>16</v>
      </c>
      <c r="C11" s="46">
        <v>5</v>
      </c>
      <c r="D11" s="47" t="s">
        <v>12</v>
      </c>
    </row>
    <row r="12" spans="1:4" s="3" customFormat="1" ht="87">
      <c r="A12" s="11" t="s">
        <v>14</v>
      </c>
      <c r="B12" s="4" t="s">
        <v>17</v>
      </c>
      <c r="C12" s="2">
        <v>1</v>
      </c>
      <c r="D12" s="12" t="s">
        <v>18</v>
      </c>
    </row>
    <row r="13" spans="1:4" s="3" customFormat="1" ht="29.1">
      <c r="A13" s="11" t="s">
        <v>14</v>
      </c>
      <c r="B13" s="4" t="s">
        <v>19</v>
      </c>
      <c r="C13" s="2">
        <v>1</v>
      </c>
      <c r="D13" s="12" t="s">
        <v>20</v>
      </c>
    </row>
    <row r="14" spans="1:4" s="3" customFormat="1" ht="57.95">
      <c r="A14" s="11" t="s">
        <v>14</v>
      </c>
      <c r="B14" s="4" t="s">
        <v>21</v>
      </c>
      <c r="C14" s="2">
        <v>1</v>
      </c>
      <c r="D14" s="12" t="s">
        <v>22</v>
      </c>
    </row>
    <row r="15" spans="1:4" s="3" customFormat="1" ht="15.6">
      <c r="A15" s="70" t="s">
        <v>23</v>
      </c>
      <c r="B15" s="71"/>
      <c r="C15" s="71"/>
      <c r="D15" s="72"/>
    </row>
    <row r="16" spans="1:4" s="3" customFormat="1">
      <c r="A16" s="13" t="s">
        <v>24</v>
      </c>
      <c r="B16" s="4" t="s">
        <v>25</v>
      </c>
      <c r="C16" s="2">
        <v>1</v>
      </c>
      <c r="D16" s="12" t="s">
        <v>12</v>
      </c>
    </row>
    <row r="17" spans="1:4" s="3" customFormat="1" ht="29.1">
      <c r="A17" s="11" t="s">
        <v>24</v>
      </c>
      <c r="B17" s="4" t="s">
        <v>26</v>
      </c>
      <c r="C17" s="2">
        <v>2</v>
      </c>
      <c r="D17" s="12" t="s">
        <v>27</v>
      </c>
    </row>
    <row r="18" spans="1:4" s="3" customFormat="1">
      <c r="A18" s="11" t="s">
        <v>24</v>
      </c>
      <c r="B18" s="4" t="s">
        <v>28</v>
      </c>
      <c r="C18" s="2">
        <v>1</v>
      </c>
      <c r="D18" s="12" t="s">
        <v>29</v>
      </c>
    </row>
    <row r="19" spans="1:4" s="3" customFormat="1" ht="57.95">
      <c r="A19" s="11" t="s">
        <v>24</v>
      </c>
      <c r="B19" s="4" t="s">
        <v>30</v>
      </c>
      <c r="C19" s="2">
        <v>2</v>
      </c>
      <c r="D19" s="15" t="s">
        <v>31</v>
      </c>
    </row>
    <row r="20" spans="1:4" s="3" customFormat="1" ht="43.5">
      <c r="A20" s="11" t="s">
        <v>24</v>
      </c>
      <c r="B20" s="4" t="s">
        <v>32</v>
      </c>
      <c r="C20" s="2">
        <v>1</v>
      </c>
      <c r="D20" s="15" t="s">
        <v>33</v>
      </c>
    </row>
    <row r="21" spans="1:4" s="3" customFormat="1">
      <c r="A21" s="73" t="s">
        <v>34</v>
      </c>
      <c r="B21" s="74"/>
      <c r="C21" s="74"/>
      <c r="D21" s="75"/>
    </row>
    <row r="22" spans="1:4" s="3" customFormat="1" ht="40.5" customHeight="1">
      <c r="A22" s="11" t="s">
        <v>35</v>
      </c>
      <c r="B22" s="4" t="s">
        <v>36</v>
      </c>
      <c r="C22" s="2" t="s">
        <v>37</v>
      </c>
      <c r="D22" s="15" t="str">
        <f>D25</f>
        <v>- Trồng cây phù hợp điều kiện khí hậu và có nhu cầu tưới thấp theo bản vẽ thiết kế
- Lắp đặt vòi tưới phun mưa tiết kiệm lượng nước tưới tiêu
- Tuân thủ Hệ thống tái sử dụng nước (nước mưa và nước ngưng) cho tưới tiêu, chi tiết theo bộ bản vẽ thiết kế</v>
      </c>
    </row>
    <row r="23" spans="1:4" s="3" customFormat="1" ht="96" customHeight="1">
      <c r="A23" s="11" t="s">
        <v>34</v>
      </c>
      <c r="B23" s="4" t="s">
        <v>38</v>
      </c>
      <c r="C23" s="2" t="s">
        <v>37</v>
      </c>
      <c r="D23" s="14" t="str">
        <f>D26</f>
        <v>Sử dụng thiết bị tiết kiệm nước như sau:
- Bồn cầu (KOHLER K-17714VN):  Dual flush 3L/4.5 LPF
- Bồn tiểu nam (KOHLER K-8791T):   0.5 LPF
- Vòi rửa tay (KOHLER K-20012T):   1.0 LPM
- Vòi tắm (NIAGARA N2615CH):  3.8 LPM</v>
      </c>
    </row>
    <row r="24" spans="1:4" s="3" customFormat="1">
      <c r="A24" s="11" t="s">
        <v>34</v>
      </c>
      <c r="B24" s="4" t="s">
        <v>39</v>
      </c>
      <c r="C24" s="2" t="s">
        <v>37</v>
      </c>
      <c r="D24" s="16" t="s">
        <v>40</v>
      </c>
    </row>
    <row r="25" spans="1:4" s="3" customFormat="1" ht="43.5">
      <c r="A25" s="11" t="s">
        <v>34</v>
      </c>
      <c r="B25" s="4" t="s">
        <v>36</v>
      </c>
      <c r="C25" s="2">
        <v>2</v>
      </c>
      <c r="D25" s="15" t="s">
        <v>41</v>
      </c>
    </row>
    <row r="26" spans="1:4" s="3" customFormat="1" ht="72.599999999999994">
      <c r="A26" s="11" t="s">
        <v>34</v>
      </c>
      <c r="B26" s="4" t="s">
        <v>38</v>
      </c>
      <c r="C26" s="2">
        <v>6</v>
      </c>
      <c r="D26" s="14" t="s">
        <v>42</v>
      </c>
    </row>
    <row r="27" spans="1:4" s="3" customFormat="1" ht="87">
      <c r="A27" s="11" t="s">
        <v>34</v>
      </c>
      <c r="B27" s="4" t="s">
        <v>43</v>
      </c>
      <c r="C27" s="2">
        <v>2</v>
      </c>
      <c r="D27" s="15" t="s">
        <v>44</v>
      </c>
    </row>
    <row r="28" spans="1:4" s="3" customFormat="1" ht="72.599999999999994">
      <c r="A28" s="11" t="s">
        <v>34</v>
      </c>
      <c r="B28" s="4" t="s">
        <v>45</v>
      </c>
      <c r="C28" s="2">
        <v>1</v>
      </c>
      <c r="D28" s="15" t="s">
        <v>46</v>
      </c>
    </row>
    <row r="29" spans="1:4" s="3" customFormat="1">
      <c r="A29" s="76" t="s">
        <v>47</v>
      </c>
      <c r="B29" s="77"/>
      <c r="C29" s="77"/>
      <c r="D29" s="78"/>
    </row>
    <row r="30" spans="1:4" s="3" customFormat="1" ht="101.45">
      <c r="A30" s="11" t="s">
        <v>47</v>
      </c>
      <c r="B30" s="5" t="s">
        <v>48</v>
      </c>
      <c r="C30" s="2" t="s">
        <v>37</v>
      </c>
      <c r="D30" s="15" t="s">
        <v>49</v>
      </c>
    </row>
    <row r="31" spans="1:4" s="3" customFormat="1">
      <c r="A31" s="11" t="s">
        <v>47</v>
      </c>
      <c r="B31" s="4" t="s">
        <v>50</v>
      </c>
      <c r="C31" s="2" t="s">
        <v>37</v>
      </c>
      <c r="D31" s="15"/>
    </row>
    <row r="32" spans="1:4" s="3" customFormat="1">
      <c r="A32" s="11" t="s">
        <v>47</v>
      </c>
      <c r="B32" s="4" t="s">
        <v>51</v>
      </c>
      <c r="C32" s="2" t="s">
        <v>37</v>
      </c>
      <c r="D32" s="14" t="s">
        <v>52</v>
      </c>
    </row>
    <row r="33" spans="1:4" s="3" customFormat="1" ht="101.45">
      <c r="A33" s="11" t="s">
        <v>47</v>
      </c>
      <c r="B33" s="4" t="s">
        <v>53</v>
      </c>
      <c r="C33" s="2">
        <v>8</v>
      </c>
      <c r="D33" s="14" t="str">
        <f>D30</f>
        <v>- Kết cấu bao che:
 + Kính: U-4.0, SHGC-0.34, VLT-0.46.
 + Tường gạch không nung 210mm: U-value=1.7.
 + Mái bê tông có lớp cách nhiệt: U-value=0.5.
- Lighting : Lắp đặt và thi công theo bộ bản vẽ thiết kế của AVN. Chú ý lắp đặt các cảm biến theo đúng bản vẽ thiết kế để đạt yêu cầu LEED.
- HVAC: Lắp đặt và thi công theo bộ bản vẽ thiết kế của Aurecon.Chọn thiết bị theo đúng yêu cầu của Spec &amp; Technical Data.</v>
      </c>
    </row>
    <row r="34" spans="1:4" s="3" customFormat="1" ht="29.1">
      <c r="A34" s="11" t="s">
        <v>47</v>
      </c>
      <c r="B34" s="4" t="s">
        <v>54</v>
      </c>
      <c r="C34" s="2">
        <v>1</v>
      </c>
      <c r="D34" s="15" t="s">
        <v>55</v>
      </c>
    </row>
    <row r="35" spans="1:4" s="3" customFormat="1">
      <c r="A35" s="11" t="s">
        <v>47</v>
      </c>
      <c r="B35" s="4" t="s">
        <v>56</v>
      </c>
      <c r="C35" s="2">
        <v>1</v>
      </c>
      <c r="D35" s="14" t="s">
        <v>57</v>
      </c>
    </row>
    <row r="36" spans="1:4" s="3" customFormat="1">
      <c r="A36" s="58" t="s">
        <v>58</v>
      </c>
      <c r="B36" s="59"/>
      <c r="C36" s="59"/>
      <c r="D36" s="60"/>
    </row>
    <row r="37" spans="1:4" s="3" customFormat="1" ht="29.1">
      <c r="A37" s="11" t="s">
        <v>58</v>
      </c>
      <c r="B37" s="4" t="s">
        <v>59</v>
      </c>
      <c r="C37" s="2" t="s">
        <v>37</v>
      </c>
      <c r="D37" s="15" t="s">
        <v>60</v>
      </c>
    </row>
    <row r="38" spans="1:4" s="3" customFormat="1" ht="15" thickBot="1">
      <c r="A38" s="61" t="s">
        <v>61</v>
      </c>
      <c r="B38" s="62"/>
      <c r="C38" s="62"/>
      <c r="D38" s="63"/>
    </row>
    <row r="39" spans="1:4" s="3" customFormat="1">
      <c r="A39" s="8" t="s">
        <v>61</v>
      </c>
      <c r="B39" s="9" t="s">
        <v>62</v>
      </c>
      <c r="C39" s="10" t="s">
        <v>37</v>
      </c>
      <c r="D39" s="25" t="s">
        <v>63</v>
      </c>
    </row>
    <row r="40" spans="1:4" s="3" customFormat="1" ht="29.1">
      <c r="A40" s="40" t="s">
        <v>61</v>
      </c>
      <c r="B40" s="6" t="s">
        <v>64</v>
      </c>
      <c r="C40" s="7" t="s">
        <v>37</v>
      </c>
      <c r="D40" s="41" t="s">
        <v>65</v>
      </c>
    </row>
    <row r="41" spans="1:4" s="3" customFormat="1" ht="43.5">
      <c r="A41" s="11" t="s">
        <v>61</v>
      </c>
      <c r="B41" s="4" t="s">
        <v>66</v>
      </c>
      <c r="C41" s="2">
        <v>2</v>
      </c>
      <c r="D41" s="15" t="s">
        <v>67</v>
      </c>
    </row>
    <row r="42" spans="1:4" s="1" customFormat="1">
      <c r="A42" s="11" t="s">
        <v>61</v>
      </c>
      <c r="B42" s="6" t="s">
        <v>68</v>
      </c>
      <c r="C42" s="7">
        <v>2</v>
      </c>
      <c r="D42" s="30" t="s">
        <v>69</v>
      </c>
    </row>
    <row r="43" spans="1:4" s="1" customFormat="1">
      <c r="A43" s="11" t="s">
        <v>61</v>
      </c>
      <c r="B43" s="6" t="s">
        <v>70</v>
      </c>
      <c r="C43" s="7">
        <v>1</v>
      </c>
      <c r="D43" s="30" t="s">
        <v>12</v>
      </c>
    </row>
    <row r="44" spans="1:4" s="1" customFormat="1">
      <c r="A44" s="52" t="s">
        <v>71</v>
      </c>
      <c r="B44" s="53"/>
      <c r="C44" s="53"/>
      <c r="D44" s="54"/>
    </row>
    <row r="45" spans="1:4" s="1" customFormat="1">
      <c r="A45" s="42"/>
      <c r="B45" s="6" t="s">
        <v>72</v>
      </c>
      <c r="C45" s="31">
        <v>2</v>
      </c>
      <c r="D45" s="30" t="s">
        <v>12</v>
      </c>
    </row>
    <row r="46" spans="1:4" s="1" customFormat="1">
      <c r="A46" s="55" t="s">
        <v>73</v>
      </c>
      <c r="B46" s="56"/>
      <c r="C46" s="56"/>
      <c r="D46" s="57"/>
    </row>
    <row r="47" spans="1:4">
      <c r="A47" s="43"/>
      <c r="B47" s="32" t="s">
        <v>74</v>
      </c>
      <c r="C47" s="7">
        <v>1</v>
      </c>
      <c r="D47" s="30" t="s">
        <v>12</v>
      </c>
    </row>
    <row r="48" spans="1:4">
      <c r="A48" s="43"/>
      <c r="B48" s="32" t="s">
        <v>75</v>
      </c>
      <c r="C48" s="7">
        <v>1</v>
      </c>
      <c r="D48" s="30" t="s">
        <v>12</v>
      </c>
    </row>
    <row r="49" spans="1:4">
      <c r="A49" s="43"/>
      <c r="B49" s="32" t="s">
        <v>76</v>
      </c>
      <c r="C49" s="7">
        <v>1</v>
      </c>
      <c r="D49" s="30" t="s">
        <v>12</v>
      </c>
    </row>
    <row r="50" spans="1:4">
      <c r="A50" s="43"/>
      <c r="B50" s="32" t="s">
        <v>77</v>
      </c>
      <c r="C50" s="7">
        <v>1</v>
      </c>
      <c r="D50" s="30" t="s">
        <v>12</v>
      </c>
    </row>
    <row r="51" spans="1:4" s="24" customFormat="1" ht="15" thickBot="1">
      <c r="A51" s="26" t="s">
        <v>78</v>
      </c>
      <c r="B51" s="27"/>
      <c r="C51" s="28">
        <f>SUM(C39:C43,C30:C35,C22:C28,C16:C20,C10:C14,C8,C45,C47:C50)</f>
        <v>49</v>
      </c>
      <c r="D51" s="29"/>
    </row>
  </sheetData>
  <mergeCells count="10">
    <mergeCell ref="A44:D44"/>
    <mergeCell ref="A46:D46"/>
    <mergeCell ref="A36:D36"/>
    <mergeCell ref="A38:D38"/>
    <mergeCell ref="A5:D5"/>
    <mergeCell ref="A9:D9"/>
    <mergeCell ref="A15:D15"/>
    <mergeCell ref="A21:D21"/>
    <mergeCell ref="A29:D29"/>
    <mergeCell ref="A7:D7"/>
  </mergeCells>
  <printOptions horizontalCentered="1"/>
  <pageMargins left="0.25" right="0.25" top="0.75" bottom="0.75" header="0.3" footer="0.3"/>
  <pageSetup paperSize="9" scale="6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a48423f-5b32-4e83-a822-247607bda23b" xsi:nil="true"/>
    <lcf76f155ced4ddcb4097134ff3c332f xmlns="98db9172-f403-4143-a777-8783944ccca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EC1C66FB557544386CE7A0F5E9DE10D" ma:contentTypeVersion="16" ma:contentTypeDescription="Create a new document." ma:contentTypeScope="" ma:versionID="9d7edbc9f980fcba79afb71664dd3abf">
  <xsd:schema xmlns:xsd="http://www.w3.org/2001/XMLSchema" xmlns:xs="http://www.w3.org/2001/XMLSchema" xmlns:p="http://schemas.microsoft.com/office/2006/metadata/properties" xmlns:ns2="98db9172-f403-4143-a777-8783944ccca2" xmlns:ns3="1a48423f-5b32-4e83-a822-247607bda23b" targetNamespace="http://schemas.microsoft.com/office/2006/metadata/properties" ma:root="true" ma:fieldsID="47c0fa657081e055128b63ed69df9f14" ns2:_="" ns3:_="">
    <xsd:import namespace="98db9172-f403-4143-a777-8783944ccca2"/>
    <xsd:import namespace="1a48423f-5b32-4e83-a822-247607bda23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db9172-f403-4143-a777-8783944ccc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97e1a9-fa82-4965-b735-0e061acf9268"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48423f-5b32-4e83-a822-247607bda23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811faba-a705-4f4d-87f6-65385a93e8f6}" ma:internalName="TaxCatchAll" ma:showField="CatchAllData" ma:web="1a48423f-5b32-4e83-a822-247607bda23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5A7F97-138A-4CC5-AC13-E543F166CD0A}"/>
</file>

<file path=customXml/itemProps2.xml><?xml version="1.0" encoding="utf-8"?>
<ds:datastoreItem xmlns:ds="http://schemas.openxmlformats.org/officeDocument/2006/customXml" ds:itemID="{AD033850-EFC7-400B-84E6-6D8C6C3B8EB4}"/>
</file>

<file path=customXml/itemProps3.xml><?xml version="1.0" encoding="utf-8"?>
<ds:datastoreItem xmlns:ds="http://schemas.openxmlformats.org/officeDocument/2006/customXml" ds:itemID="{61B49F11-222E-416A-A59E-DD053F23D7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GreenViet-HP_002</dc:creator>
  <cp:keywords/>
  <dc:description/>
  <cp:lastModifiedBy>Tri Duong Cao</cp:lastModifiedBy>
  <cp:revision/>
  <dcterms:created xsi:type="dcterms:W3CDTF">2016-05-13T02:35:38Z</dcterms:created>
  <dcterms:modified xsi:type="dcterms:W3CDTF">2023-10-07T17:11:17Z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0x0101009EC1C66FB557544386CE7A0F5E9DE10D</vt:lpwstr>
  </property>
  <property fmtid="{D5CDD505-2E9C-101B-9397-08002B2CF9AE}" pid="3" name="MediaServiceImageTags">
    <vt:lpwstr/>
  </property>
</Properties>
</file>